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IVA" sheetId="2" r:id="rId1"/>
  </sheets>
  <calcPr calcId="162913"/>
</workbook>
</file>

<file path=xl/calcChain.xml><?xml version="1.0" encoding="utf-8"?>
<calcChain xmlns="http://schemas.openxmlformats.org/spreadsheetml/2006/main">
  <c r="G11" i="2" l="1"/>
  <c r="F10" i="2"/>
  <c r="H10" i="2"/>
  <c r="I10" i="2"/>
  <c r="J10" i="2"/>
  <c r="L11" i="2"/>
  <c r="C6" i="2" l="1"/>
  <c r="E11" i="2"/>
  <c r="C10" i="2"/>
  <c r="L7" i="2" l="1"/>
  <c r="M7" i="2"/>
  <c r="N7" i="2"/>
  <c r="K7" i="2" l="1"/>
  <c r="J7" i="2"/>
  <c r="I7" i="2"/>
  <c r="H7" i="2"/>
  <c r="G7" i="2"/>
  <c r="F7" i="2"/>
  <c r="E7" i="2"/>
  <c r="D7" i="2"/>
  <c r="C7" i="2"/>
  <c r="M10" i="2" l="1"/>
  <c r="F6" i="2" l="1"/>
  <c r="G6" i="2"/>
  <c r="H6" i="2"/>
  <c r="L13" i="2" l="1"/>
  <c r="O5" i="2" l="1"/>
  <c r="N11" i="2"/>
  <c r="N13" i="2" s="1"/>
  <c r="M13" i="2"/>
  <c r="K11" i="2"/>
  <c r="K13" i="2" s="1"/>
  <c r="J13" i="2"/>
  <c r="I13" i="2"/>
  <c r="H13" i="2"/>
  <c r="G13" i="2"/>
  <c r="F13" i="2"/>
  <c r="E13" i="2"/>
  <c r="D11" i="2"/>
  <c r="D13" i="2" s="1"/>
  <c r="N6" i="2"/>
  <c r="M6" i="2"/>
  <c r="L6" i="2"/>
  <c r="K6" i="2"/>
  <c r="J6" i="2"/>
  <c r="I6" i="2"/>
  <c r="E6" i="2"/>
  <c r="D6" i="2"/>
  <c r="O7" i="2" l="1"/>
  <c r="O6" i="2"/>
  <c r="O12" i="2" l="1"/>
  <c r="O10" i="2"/>
  <c r="O9" i="2"/>
  <c r="O8" i="2"/>
  <c r="O11" i="2" l="1"/>
  <c r="O13" i="2" s="1"/>
  <c r="O15" i="2" s="1"/>
  <c r="O16" i="2" s="1"/>
  <c r="C13" i="2"/>
</calcChain>
</file>

<file path=xl/sharedStrings.xml><?xml version="1.0" encoding="utf-8"?>
<sst xmlns="http://schemas.openxmlformats.org/spreadsheetml/2006/main" count="37" uniqueCount="37">
  <si>
    <t>IVA TRASLADADO</t>
  </si>
  <si>
    <t>No. CUENTA</t>
  </si>
  <si>
    <t>CONCEPTO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</si>
  <si>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</si>
  <si>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</si>
  <si>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</si>
  <si>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</si>
  <si>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</si>
  <si>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</si>
  <si>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</si>
  <si>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</si>
  <si>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1122-01</t>
  </si>
  <si>
    <t>IVA ACREDITABLE</t>
  </si>
  <si>
    <t xml:space="preserve">SALDO A CARGO </t>
  </si>
  <si>
    <t>SALDO A FAVOR</t>
  </si>
  <si>
    <t>ACREDITAMIENTO</t>
  </si>
  <si>
    <t>SEPTIEMBRE</t>
  </si>
  <si>
    <t>OCTUBRE</t>
  </si>
  <si>
    <t>NOVIEMBRE</t>
  </si>
  <si>
    <t>DICIEMBRE</t>
  </si>
  <si>
    <t>TOTAL</t>
  </si>
  <si>
    <t>2110-01</t>
  </si>
  <si>
    <t>TRATAMIENTO DE IVA</t>
  </si>
  <si>
    <t xml:space="preserve">COMISION DE AGUA POTABLE, ALCANTARILLADO Y SANEAMIENTO DEL MUNICIPIO DE HUAUTLA, HIDALGO </t>
  </si>
  <si>
    <t>POR ACREDITAR</t>
  </si>
  <si>
    <t>Ingreso Excento</t>
  </si>
  <si>
    <t>Ingreso Gravado</t>
  </si>
  <si>
    <t>Total de Ingresos</t>
  </si>
  <si>
    <t>L.C. UBALDO VENEGAS GONZALEZ</t>
  </si>
  <si>
    <t>DIRECTOR GENERAL</t>
  </si>
  <si>
    <t>SUBDIRECTOR DE FINANZAS</t>
  </si>
  <si>
    <t>EJERCICIO FISCAL 2023</t>
  </si>
  <si>
    <t>SALDO A FAVOR DE EJERCICIOS ANTERIORES AL 31 DE DICIEMBRE DE 2022 IVA ACREDITABLE</t>
  </si>
  <si>
    <t>SALDO AL 31 DE DICIEMBRE 2022</t>
  </si>
  <si>
    <t>IVA ACREDITABLE DEL 2023</t>
  </si>
  <si>
    <t>TOTAL DE IVA A FAVOR A 2023</t>
  </si>
  <si>
    <t>ING. JORGE ADRIAN HERNANDEZ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</si>
</sst>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$&quot;#,##0.00"/>
    <numFmt numFmtId="165" formatCode="_-&quot;$&quot;* #,##0_-;\-&quot;$&quot;* #,##0_-;_-&quot;$&quot;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Arial Narrow"/>
      <family val="2"/>
    </font>
    <font>
      <sz val="9"/>
      <color indexed="8"/>
      <name val="Arial Narrow"/>
      <family val="2"/>
    </font>
    <font>
      <sz val="9"/>
      <name val="Arial Narrow"/>
      <family val="2"/>
    </font>
    <font>
      <sz val="11"/>
      <color indexed="8"/>
      <name val="Calibri"/>
      <family val="2"/>
    </font>
    <font>
      <b/>
      <sz val="9"/>
      <color indexed="8"/>
      <name val="Arial Narrow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9"/>
      <name val="Arial"/>
      <family val="2"/>
    </font>
    <font>
      <sz val="11"/>
      <name val="Calibri"/>
      <family val="2"/>
      <scheme val="minor"/>
    </font>
    <font>
      <sz val="12"/>
      <name val="Arial"/>
      <family val="2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7" fillId="0" borderId="0"/>
  </cellStyleXfs>
  <cellXfs count="30">
    <xf numFmtId="0" fontId="0" fillId="0" borderId="0" xfId="0"/>
    <xf numFmtId="0" fontId="4" fillId="0" borderId="1" xfId="0" applyFont="1" applyFill="1" applyBorder="1" applyAlignment="1">
      <alignment vertical="top" wrapText="1"/>
    </xf>
    <xf numFmtId="0" fontId="3" fillId="0" borderId="1" xfId="2" applyFont="1" applyBorder="1"/>
    <xf numFmtId="0" fontId="6" fillId="0" borderId="3" xfId="2" applyFont="1" applyBorder="1" applyAlignment="1">
      <alignment vertical="center"/>
    </xf>
    <xf numFmtId="0" fontId="2" fillId="0" borderId="1" xfId="2" applyFont="1" applyFill="1" applyBorder="1" applyAlignment="1">
      <alignment horizontal="center" vertical="center" wrapText="1"/>
    </xf>
    <xf numFmtId="0" fontId="2" fillId="0" borderId="4" xfId="2" applyFont="1" applyFill="1" applyBorder="1" applyAlignment="1">
      <alignment horizontal="center" vertical="center" wrapText="1"/>
    </xf>
    <xf numFmtId="164" fontId="0" fillId="0" borderId="0" xfId="0" applyNumberFormat="1"/>
    <xf numFmtId="0" fontId="0" fillId="0" borderId="0" xfId="0" applyAlignment="1">
      <alignment horizontal="right"/>
    </xf>
    <xf numFmtId="44" fontId="0" fillId="0" borderId="0" xfId="0" applyNumberFormat="1"/>
    <xf numFmtId="164" fontId="0" fillId="0" borderId="2" xfId="0" applyNumberFormat="1" applyBorder="1"/>
    <xf numFmtId="165" fontId="0" fillId="0" borderId="0" xfId="1" applyNumberFormat="1" applyFont="1"/>
    <xf numFmtId="0" fontId="4" fillId="0" borderId="1" xfId="2" applyFont="1" applyFill="1" applyBorder="1" applyAlignment="1">
      <alignment horizontal="left" vertical="center" wrapText="1"/>
    </xf>
    <xf numFmtId="44" fontId="4" fillId="0" borderId="4" xfId="1" applyFont="1" applyFill="1" applyBorder="1" applyAlignment="1">
      <alignment horizontal="center" vertical="center" wrapText="1"/>
    </xf>
    <xf numFmtId="44" fontId="3" fillId="0" borderId="1" xfId="1" applyFont="1" applyFill="1" applyBorder="1" applyAlignment="1">
      <alignment horizontal="right" vertical="center" wrapText="1"/>
    </xf>
    <xf numFmtId="44" fontId="6" fillId="0" borderId="1" xfId="1" applyFont="1" applyBorder="1" applyAlignment="1">
      <alignment horizontal="right" vertical="center"/>
    </xf>
    <xf numFmtId="0" fontId="0" fillId="0" borderId="0" xfId="0" applyFill="1"/>
    <xf numFmtId="165" fontId="0" fillId="0" borderId="0" xfId="1" applyNumberFormat="1" applyFont="1" applyFill="1"/>
    <xf numFmtId="43" fontId="11" fillId="0" borderId="2" xfId="3" applyFont="1" applyFill="1" applyBorder="1"/>
    <xf numFmtId="0" fontId="12" fillId="0" borderId="2" xfId="0" applyFont="1" applyFill="1" applyBorder="1"/>
    <xf numFmtId="0" fontId="0" fillId="0" borderId="2" xfId="0" applyFill="1" applyBorder="1"/>
    <xf numFmtId="164" fontId="0" fillId="0" borderId="2" xfId="0" applyNumberFormat="1" applyFill="1" applyBorder="1"/>
    <xf numFmtId="0" fontId="13" fillId="0" borderId="0" xfId="0" applyFont="1" applyFill="1" applyBorder="1" applyAlignment="1" applyProtection="1">
      <protection locked="0"/>
    </xf>
    <xf numFmtId="43" fontId="13" fillId="0" borderId="0" xfId="3" applyFont="1" applyFill="1" applyBorder="1" applyAlignment="1"/>
    <xf numFmtId="44" fontId="14" fillId="0" borderId="0" xfId="1" applyFont="1"/>
    <xf numFmtId="0" fontId="13" fillId="0" borderId="0" xfId="0" applyFont="1" applyFill="1" applyBorder="1" applyAlignment="1" applyProtection="1">
      <alignment horizontal="center" vertical="top" wrapText="1"/>
      <protection locked="0"/>
    </xf>
    <xf numFmtId="0" fontId="8" fillId="0" borderId="2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11" fillId="0" borderId="2" xfId="0" applyFont="1" applyFill="1" applyBorder="1" applyAlignment="1" applyProtection="1">
      <alignment horizontal="center"/>
      <protection locked="0"/>
    </xf>
    <xf numFmtId="0" fontId="11" fillId="0" borderId="2" xfId="0" applyFont="1" applyFill="1" applyBorder="1" applyAlignment="1" applyProtection="1">
      <alignment horizontal="center" vertical="center"/>
      <protection locked="0"/>
    </xf>
  </cellXfs>
  <cellStyles count="5">
    <cellStyle name="Millares 2 2" xfId="3"/>
    <cellStyle name="Moneda" xfId="1" builtinId="4"/>
    <cellStyle name="Normal" xfId="0" builtinId="0"/>
    <cellStyle name="Normal 2 2" xfId="4"/>
    <cellStyle name="Normal 6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3"/>
  <sheetViews>
    <sheetView tabSelected="1" topLeftCell="A2" workbookViewId="0">
      <selection activeCell="F8" sqref="F8"/>
    </sheetView>
  </sheetViews>
  <sheetFormatPr baseColWidth="10" defaultRowHeight="15" x14ac:dyDescent="0.25"/>
  <cols>
    <col min="1" max="1" width="7.5703125" customWidth="1"/>
    <col min="2" max="2" width="14.42578125" customWidth="1"/>
    <col min="8" max="8" width="12.140625" customWidth="1"/>
    <col min="15" max="15" width="12.28515625" customWidth="1"/>
  </cols>
  <sheetData>
    <row r="1" spans="1:16" ht="23.25" x14ac:dyDescent="0.35">
      <c r="A1" s="26" t="s">
        <v>23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</row>
    <row r="2" spans="1:16" ht="21" x14ac:dyDescent="0.35">
      <c r="A2" s="27" t="s">
        <v>31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</row>
    <row r="3" spans="1:16" x14ac:dyDescent="0.25">
      <c r="A3" s="25" t="s">
        <v>22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</row>
    <row r="4" spans="1:16" ht="24.75" customHeight="1" x14ac:dyDescent="0.25">
      <c r="A4" s="4" t="s">
        <v>1</v>
      </c>
      <c r="B4" s="4" t="s">
        <v>2</v>
      </c>
      <c r="C4" s="5" t="s">
        <v>3</v>
      </c>
      <c r="D4" s="5" t="s">
        <v>4</v>
      </c>
      <c r="E4" s="5" t="s">
        <v>5</v>
      </c>
      <c r="F4" s="5" t="s">
        <v>6</v>
      </c>
      <c r="G4" s="5" t="s">
        <v>7</v>
      </c>
      <c r="H4" s="5" t="s">
        <v>8</v>
      </c>
      <c r="I4" s="5" t="s">
        <v>9</v>
      </c>
      <c r="J4" s="5" t="s">
        <v>10</v>
      </c>
      <c r="K4" s="5" t="s">
        <v>16</v>
      </c>
      <c r="L4" s="5" t="s">
        <v>17</v>
      </c>
      <c r="M4" s="5" t="s">
        <v>18</v>
      </c>
      <c r="N4" s="5" t="s">
        <v>19</v>
      </c>
      <c r="O4" s="5" t="s">
        <v>20</v>
      </c>
    </row>
    <row r="5" spans="1:16" x14ac:dyDescent="0.25">
      <c r="A5" s="4"/>
      <c r="B5" s="11" t="s">
        <v>27</v>
      </c>
      <c r="C5" s="12">
        <v>210547.57</v>
      </c>
      <c r="D5" s="12">
        <v>18732.32</v>
      </c>
      <c r="E5" s="12">
        <v>27343.71</v>
      </c>
      <c r="F5" s="12">
        <v>0</v>
      </c>
      <c r="G5" s="12">
        <v>0</v>
      </c>
      <c r="H5" s="12">
        <v>0</v>
      </c>
      <c r="I5" s="12">
        <v>0</v>
      </c>
      <c r="J5" s="12">
        <v>0</v>
      </c>
      <c r="K5" s="12">
        <v>0</v>
      </c>
      <c r="L5" s="12">
        <v>0</v>
      </c>
      <c r="M5" s="12">
        <v>0</v>
      </c>
      <c r="N5" s="12">
        <v>0</v>
      </c>
      <c r="O5" s="13">
        <f t="shared" ref="O5:O7" si="0">SUM(C5:N5)</f>
        <v>256623.6</v>
      </c>
    </row>
    <row r="6" spans="1:16" x14ac:dyDescent="0.25">
      <c r="A6" s="4"/>
      <c r="B6" s="11" t="s">
        <v>25</v>
      </c>
      <c r="C6" s="12">
        <f>+C5-C7</f>
        <v>208738.57</v>
      </c>
      <c r="D6" s="12">
        <f t="shared" ref="D6:N6" si="1">+D5-D7</f>
        <v>17444.195</v>
      </c>
      <c r="E6" s="12">
        <f t="shared" si="1"/>
        <v>27343.71</v>
      </c>
      <c r="F6" s="12">
        <f t="shared" si="1"/>
        <v>-1044.8125</v>
      </c>
      <c r="G6" s="12">
        <f t="shared" si="1"/>
        <v>0</v>
      </c>
      <c r="H6" s="12">
        <f t="shared" si="1"/>
        <v>-857.9375</v>
      </c>
      <c r="I6" s="12">
        <f t="shared" si="1"/>
        <v>-1413.875</v>
      </c>
      <c r="J6" s="12">
        <f t="shared" si="1"/>
        <v>-2382.3125</v>
      </c>
      <c r="K6" s="12">
        <f t="shared" si="1"/>
        <v>-1809.1249999999998</v>
      </c>
      <c r="L6" s="12">
        <f t="shared" si="1"/>
        <v>-2554.75</v>
      </c>
      <c r="M6" s="12">
        <f t="shared" si="1"/>
        <v>-5945.125</v>
      </c>
      <c r="N6" s="12">
        <f t="shared" si="1"/>
        <v>-2547.8125</v>
      </c>
      <c r="O6" s="13">
        <f t="shared" si="0"/>
        <v>234970.72500000001</v>
      </c>
      <c r="P6" s="8"/>
    </row>
    <row r="7" spans="1:16" x14ac:dyDescent="0.25">
      <c r="A7" s="4"/>
      <c r="B7" s="11" t="s">
        <v>26</v>
      </c>
      <c r="C7" s="12">
        <f>+C8/0.16</f>
        <v>1809</v>
      </c>
      <c r="D7" s="12">
        <f t="shared" ref="D7:N7" si="2">+D8/0.16</f>
        <v>1288.125</v>
      </c>
      <c r="E7" s="12">
        <f t="shared" si="2"/>
        <v>0</v>
      </c>
      <c r="F7" s="12">
        <f t="shared" si="2"/>
        <v>1044.8125</v>
      </c>
      <c r="G7" s="12">
        <f t="shared" si="2"/>
        <v>0</v>
      </c>
      <c r="H7" s="12">
        <f t="shared" si="2"/>
        <v>857.9375</v>
      </c>
      <c r="I7" s="12">
        <f t="shared" si="2"/>
        <v>1413.875</v>
      </c>
      <c r="J7" s="12">
        <f t="shared" si="2"/>
        <v>2382.3125</v>
      </c>
      <c r="K7" s="12">
        <f t="shared" si="2"/>
        <v>1809.1249999999998</v>
      </c>
      <c r="L7" s="12">
        <f t="shared" si="2"/>
        <v>2554.75</v>
      </c>
      <c r="M7" s="12">
        <f t="shared" si="2"/>
        <v>5945.125</v>
      </c>
      <c r="N7" s="12">
        <f t="shared" si="2"/>
        <v>2547.8125</v>
      </c>
      <c r="O7" s="13">
        <f t="shared" si="0"/>
        <v>21652.875</v>
      </c>
    </row>
    <row r="8" spans="1:16" x14ac:dyDescent="0.25">
      <c r="A8" s="1" t="s">
        <v>21</v>
      </c>
      <c r="B8" s="1" t="s">
        <v>0</v>
      </c>
      <c r="C8" s="13">
        <v>289.44</v>
      </c>
      <c r="D8" s="13">
        <v>206.1</v>
      </c>
      <c r="E8" s="13">
        <v>0</v>
      </c>
      <c r="F8" s="13">
        <v>167.17</v>
      </c>
      <c r="G8" s="13">
        <v>0</v>
      </c>
      <c r="H8" s="13">
        <v>137.27000000000001</v>
      </c>
      <c r="I8" s="13">
        <v>226.22</v>
      </c>
      <c r="J8" s="13">
        <v>381.17</v>
      </c>
      <c r="K8" s="13">
        <v>289.45999999999998</v>
      </c>
      <c r="L8" s="13">
        <v>408.76</v>
      </c>
      <c r="M8" s="13">
        <v>951.22</v>
      </c>
      <c r="N8" s="13">
        <v>407.65</v>
      </c>
      <c r="O8" s="13">
        <f>SUM(C8:N8)</f>
        <v>3464.4600000000005</v>
      </c>
    </row>
    <row r="9" spans="1:16" x14ac:dyDescent="0.25">
      <c r="A9" s="1" t="s">
        <v>11</v>
      </c>
      <c r="B9" s="1" t="s">
        <v>12</v>
      </c>
      <c r="C9" s="13">
        <v>0</v>
      </c>
      <c r="D9" s="13">
        <v>1319.65</v>
      </c>
      <c r="E9" s="13">
        <v>73.92</v>
      </c>
      <c r="F9" s="13">
        <v>73.92</v>
      </c>
      <c r="G9" s="13">
        <v>267.11</v>
      </c>
      <c r="H9" s="13">
        <v>62.4</v>
      </c>
      <c r="I9" s="13">
        <v>0</v>
      </c>
      <c r="J9" s="13">
        <v>0</v>
      </c>
      <c r="K9" s="13">
        <v>1377.12</v>
      </c>
      <c r="L9" s="13">
        <v>1696.02</v>
      </c>
      <c r="M9" s="13">
        <v>144.05000000000001</v>
      </c>
      <c r="N9" s="13">
        <v>973.68</v>
      </c>
      <c r="O9" s="13">
        <f>SUM(C9:N9)</f>
        <v>5987.8700000000008</v>
      </c>
    </row>
    <row r="10" spans="1:16" x14ac:dyDescent="0.25">
      <c r="A10" s="2"/>
      <c r="B10" s="3" t="s">
        <v>13</v>
      </c>
      <c r="C10" s="14">
        <f>+C8-C9</f>
        <v>289.44</v>
      </c>
      <c r="D10" s="14">
        <v>0</v>
      </c>
      <c r="E10" s="14">
        <v>0</v>
      </c>
      <c r="F10" s="14">
        <f>+F8-F9</f>
        <v>93.249999999999986</v>
      </c>
      <c r="G10" s="14">
        <v>0</v>
      </c>
      <c r="H10" s="14">
        <f>+H8-H9</f>
        <v>74.87</v>
      </c>
      <c r="I10" s="14">
        <f>+I8-I9</f>
        <v>226.22</v>
      </c>
      <c r="J10" s="14">
        <f>+J8-J9</f>
        <v>381.17</v>
      </c>
      <c r="K10" s="14">
        <v>0</v>
      </c>
      <c r="L10" s="14">
        <v>0</v>
      </c>
      <c r="M10" s="14">
        <f>+M8-M9</f>
        <v>807.17000000000007</v>
      </c>
      <c r="N10" s="14">
        <v>0</v>
      </c>
      <c r="O10" s="14">
        <f>SUM(C10:N10)</f>
        <v>1872.1200000000001</v>
      </c>
    </row>
    <row r="11" spans="1:16" x14ac:dyDescent="0.25">
      <c r="A11" s="2"/>
      <c r="B11" s="3" t="s">
        <v>14</v>
      </c>
      <c r="C11" s="14">
        <v>0</v>
      </c>
      <c r="D11" s="14">
        <f t="shared" ref="D11:N11" si="3">+D9-D8</f>
        <v>1113.5500000000002</v>
      </c>
      <c r="E11" s="14">
        <f t="shared" ref="E11" si="4">+E9-E8</f>
        <v>73.92</v>
      </c>
      <c r="F11" s="14">
        <v>0</v>
      </c>
      <c r="G11" s="14">
        <f t="shared" ref="G11" si="5">+G9-G8</f>
        <v>267.11</v>
      </c>
      <c r="H11" s="14">
        <v>0</v>
      </c>
      <c r="I11" s="14">
        <v>0</v>
      </c>
      <c r="J11" s="14">
        <v>0</v>
      </c>
      <c r="K11" s="14">
        <f t="shared" si="3"/>
        <v>1087.6599999999999</v>
      </c>
      <c r="L11" s="14">
        <f t="shared" si="3"/>
        <v>1287.26</v>
      </c>
      <c r="M11" s="14">
        <v>0</v>
      </c>
      <c r="N11" s="14">
        <f t="shared" si="3"/>
        <v>566.03</v>
      </c>
      <c r="O11" s="14">
        <f>SUM(C11:N11)</f>
        <v>4395.53</v>
      </c>
    </row>
    <row r="12" spans="1:16" x14ac:dyDescent="0.25">
      <c r="A12" s="2"/>
      <c r="B12" s="3" t="s">
        <v>15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  <c r="L12" s="14">
        <v>0</v>
      </c>
      <c r="M12" s="14">
        <v>0</v>
      </c>
      <c r="N12" s="14">
        <v>0</v>
      </c>
      <c r="O12" s="14">
        <f>SUM(C12:N12)</f>
        <v>0</v>
      </c>
    </row>
    <row r="13" spans="1:16" x14ac:dyDescent="0.25">
      <c r="A13" s="2"/>
      <c r="B13" s="3" t="s">
        <v>24</v>
      </c>
      <c r="C13" s="14">
        <f>+C11</f>
        <v>0</v>
      </c>
      <c r="D13" s="14">
        <f t="shared" ref="D13:N13" si="6">+D11</f>
        <v>1113.5500000000002</v>
      </c>
      <c r="E13" s="14">
        <f t="shared" si="6"/>
        <v>73.92</v>
      </c>
      <c r="F13" s="14">
        <f t="shared" si="6"/>
        <v>0</v>
      </c>
      <c r="G13" s="14">
        <f t="shared" si="6"/>
        <v>267.11</v>
      </c>
      <c r="H13" s="14">
        <f t="shared" si="6"/>
        <v>0</v>
      </c>
      <c r="I13" s="14">
        <f t="shared" si="6"/>
        <v>0</v>
      </c>
      <c r="J13" s="14">
        <f t="shared" si="6"/>
        <v>0</v>
      </c>
      <c r="K13" s="14">
        <f t="shared" si="6"/>
        <v>1087.6599999999999</v>
      </c>
      <c r="L13" s="14">
        <f>+L11+L12</f>
        <v>1287.26</v>
      </c>
      <c r="M13" s="14">
        <f t="shared" si="6"/>
        <v>0</v>
      </c>
      <c r="N13" s="14">
        <f t="shared" si="6"/>
        <v>566.03</v>
      </c>
      <c r="O13" s="14">
        <f>+O11-O10</f>
        <v>2523.41</v>
      </c>
    </row>
    <row r="14" spans="1:16" x14ac:dyDescent="0.25">
      <c r="N14" s="7" t="s">
        <v>33</v>
      </c>
      <c r="O14" s="8">
        <v>145829.63</v>
      </c>
    </row>
    <row r="15" spans="1:16" x14ac:dyDescent="0.25">
      <c r="A15" t="s">
        <v>32</v>
      </c>
      <c r="H15" s="23"/>
      <c r="N15" s="7" t="s">
        <v>34</v>
      </c>
      <c r="O15" s="9">
        <f>+O13</f>
        <v>2523.41</v>
      </c>
    </row>
    <row r="16" spans="1:16" x14ac:dyDescent="0.25">
      <c r="N16" s="7" t="s">
        <v>35</v>
      </c>
      <c r="O16" s="6">
        <f>+O14+O15</f>
        <v>148353.04</v>
      </c>
    </row>
    <row r="18" spans="2:15" x14ac:dyDescent="0.25">
      <c r="L18" s="10"/>
      <c r="M18" s="10"/>
      <c r="N18" s="10"/>
      <c r="O18" s="6"/>
    </row>
    <row r="19" spans="2:15" s="15" customFormat="1" x14ac:dyDescent="0.25">
      <c r="L19" s="16"/>
      <c r="M19" s="16"/>
      <c r="N19" s="16"/>
    </row>
    <row r="20" spans="2:15" s="15" customFormat="1" x14ac:dyDescent="0.25">
      <c r="B20" s="28"/>
      <c r="C20" s="28"/>
      <c r="D20" s="17"/>
      <c r="E20" s="18"/>
      <c r="I20" s="29"/>
      <c r="J20" s="29"/>
      <c r="K20" s="19"/>
      <c r="L20" s="20"/>
    </row>
    <row r="21" spans="2:15" s="15" customFormat="1" ht="15.75" x14ac:dyDescent="0.25">
      <c r="B21" s="21" t="s">
        <v>36</v>
      </c>
      <c r="C21" s="21"/>
      <c r="D21" s="22"/>
      <c r="E21" s="22"/>
      <c r="I21" s="21" t="s">
        <v>28</v>
      </c>
      <c r="J21" s="21"/>
    </row>
    <row r="22" spans="2:15" s="15" customFormat="1" ht="15" customHeight="1" x14ac:dyDescent="0.25">
      <c r="B22" s="24" t="s">
        <v>29</v>
      </c>
      <c r="C22" s="24"/>
      <c r="D22" s="24"/>
      <c r="E22" s="24"/>
      <c r="I22" s="24" t="s">
        <v>30</v>
      </c>
      <c r="J22" s="24"/>
      <c r="K22" s="24"/>
      <c r="L22" s="24"/>
    </row>
    <row r="23" spans="2:15" s="15" customFormat="1" x14ac:dyDescent="0.25"/>
  </sheetData>
  <mergeCells count="7">
    <mergeCell ref="I22:L22"/>
    <mergeCell ref="B22:E22"/>
    <mergeCell ref="A3:O3"/>
    <mergeCell ref="A1:O1"/>
    <mergeCell ref="A2:O2"/>
    <mergeCell ref="B20:C20"/>
    <mergeCell ref="I20:J20"/>
  </mergeCells>
  <printOptions horizontalCentered="1" verticalCentered="1"/>
  <pageMargins left="0.19685039370078741" right="0.19685039370078741" top="0.19685039370078741" bottom="0.19685039370078741" header="0" footer="0"/>
  <pageSetup scale="77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IVA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2024-01-17T01:43:49Z</dcterms:modified>
</cp:coreProperties>
</file>